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0" windowWidth="9720" windowHeight="7080"/>
  </bookViews>
  <sheets>
    <sheet name="QE" sheetId="4" r:id="rId1"/>
  </sheets>
  <calcPr calcId="145621"/>
</workbook>
</file>

<file path=xl/calcChain.xml><?xml version="1.0" encoding="utf-8"?>
<calcChain xmlns="http://schemas.openxmlformats.org/spreadsheetml/2006/main">
  <c r="H8" i="4" l="1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7" i="4"/>
  <c r="H28" i="4" l="1"/>
</calcChain>
</file>

<file path=xl/sharedStrings.xml><?xml version="1.0" encoding="utf-8"?>
<sst xmlns="http://schemas.openxmlformats.org/spreadsheetml/2006/main" count="88" uniqueCount="65">
  <si>
    <t>GASKET, COVER</t>
  </si>
  <si>
    <t>200024D</t>
  </si>
  <si>
    <t>DOOR, OIL PAN</t>
  </si>
  <si>
    <t>168053A</t>
  </si>
  <si>
    <t>O-RING</t>
  </si>
  <si>
    <t>O-RING, RUBBER</t>
  </si>
  <si>
    <t>960-291</t>
  </si>
  <si>
    <t>REPAIR PUMP WATER</t>
  </si>
  <si>
    <t>B2793D</t>
  </si>
  <si>
    <t>GASKET</t>
  </si>
  <si>
    <t>GASKET, THERMOSTAT</t>
  </si>
  <si>
    <t>HOUSING, THERMOSTAT</t>
  </si>
  <si>
    <t>199221A</t>
  </si>
  <si>
    <t>THERMOSTAT 190 °F</t>
  </si>
  <si>
    <t>THERMOSTAT 180 °F</t>
  </si>
  <si>
    <t>169064B</t>
  </si>
  <si>
    <t>KIT SYSTEM INNICION</t>
  </si>
  <si>
    <t>KIT SYSTEM OIL PRE-LUB</t>
  </si>
  <si>
    <t>KIT SYSTEM TERMOCOUPLAS</t>
  </si>
  <si>
    <t>SPARK PLUG</t>
  </si>
  <si>
    <t>A168540</t>
  </si>
  <si>
    <t>CORREA</t>
  </si>
  <si>
    <t>PUMP WATER ASSEMBLY AUX</t>
  </si>
  <si>
    <t>POLEA TRANSMISION</t>
  </si>
  <si>
    <t>161541F</t>
  </si>
  <si>
    <t>RESPIRADOR DE ACEITE</t>
  </si>
  <si>
    <t>900-347</t>
  </si>
  <si>
    <t>27432C</t>
  </si>
  <si>
    <t>pzas</t>
  </si>
  <si>
    <t>kit</t>
  </si>
  <si>
    <t>PLANILLA DE COTIZACION</t>
  </si>
  <si>
    <t>NRO</t>
  </si>
  <si>
    <t>N/P</t>
  </si>
  <si>
    <t>DETALLE</t>
  </si>
  <si>
    <t>CANT</t>
  </si>
  <si>
    <t>UM</t>
  </si>
  <si>
    <t>P.U.</t>
  </si>
  <si>
    <t>TOTAL</t>
  </si>
  <si>
    <t>REPUESTOS PARA GRUPOS ELECTRÓGENOS WAUKESHA L5790GU - ESTACION CAIGUA</t>
  </si>
  <si>
    <t xml:space="preserve">2613220055-0 </t>
  </si>
  <si>
    <t xml:space="preserve">2613200091-0 </t>
  </si>
  <si>
    <t xml:space="preserve">2613220042-0 </t>
  </si>
  <si>
    <t xml:space="preserve">2613220023-0 </t>
  </si>
  <si>
    <t xml:space="preserve">2613220002-0 </t>
  </si>
  <si>
    <t>2613200036-0</t>
  </si>
  <si>
    <t>2613220020-0</t>
  </si>
  <si>
    <t>2613200133-0</t>
  </si>
  <si>
    <t>2613150238-0</t>
  </si>
  <si>
    <t xml:space="preserve">2613220425-0 </t>
  </si>
  <si>
    <t>2613200171-0</t>
  </si>
  <si>
    <t xml:space="preserve">2613200170-0 </t>
  </si>
  <si>
    <t>2613220052-0</t>
  </si>
  <si>
    <t>2613200141-0</t>
  </si>
  <si>
    <t>2613220056-0</t>
  </si>
  <si>
    <t>2613220429-0</t>
  </si>
  <si>
    <t>2613220428-0</t>
  </si>
  <si>
    <t>G-962-417</t>
  </si>
  <si>
    <t>G-962-291</t>
  </si>
  <si>
    <t>G-962-1501</t>
  </si>
  <si>
    <t>A204178B</t>
  </si>
  <si>
    <t>2613200202-0</t>
  </si>
  <si>
    <t>2613200211-0</t>
  </si>
  <si>
    <t>2613200212-0</t>
  </si>
  <si>
    <t>2613220426-0</t>
  </si>
  <si>
    <t>COD ALMACEN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</si>
</sst>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4" fontId="0" fillId="0" borderId="0" xfId="0" applyNumberFormat="1"/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0" fillId="0" borderId="15" xfId="0" applyNumberFormat="1" applyBorder="1"/>
    <xf numFmtId="4" fontId="0" fillId="0" borderId="10" xfId="0" applyNumberFormat="1" applyBorder="1"/>
    <xf numFmtId="4" fontId="0" fillId="0" borderId="17" xfId="0" applyNumberFormat="1" applyBorder="1"/>
    <xf numFmtId="0" fontId="0" fillId="3" borderId="10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4" fontId="0" fillId="0" borderId="19" xfId="0" applyNumberFormat="1" applyBorder="1"/>
    <xf numFmtId="4" fontId="0" fillId="0" borderId="18" xfId="0" applyNumberFormat="1" applyBorder="1"/>
    <xf numFmtId="4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3" zoomScale="115" zoomScaleNormal="115" workbookViewId="0">
      <selection activeCell="A4" sqref="A4:H4"/>
    </sheetView>
  </sheetViews>
  <sheetFormatPr baseColWidth="10" defaultRowHeight="15" x14ac:dyDescent="0.25"/>
  <cols>
    <col min="1" max="1" width="9.7109375" style="1" customWidth="1"/>
    <col min="2" max="2" width="13.140625" style="1" customWidth="1"/>
    <col min="3" max="3" width="25.85546875" style="1" customWidth="1"/>
    <col min="4" max="4" width="27.5703125" customWidth="1"/>
    <col min="5" max="5" width="11.42578125" style="1"/>
  </cols>
  <sheetData>
    <row r="1" spans="1:8" ht="15.75" thickBot="1" x14ac:dyDescent="0.3"/>
    <row r="2" spans="1:8" ht="15.75" thickBot="1" x14ac:dyDescent="0.3">
      <c r="A2" s="19" t="s">
        <v>38</v>
      </c>
      <c r="B2" s="20"/>
      <c r="C2" s="20"/>
      <c r="D2" s="20"/>
      <c r="E2" s="20"/>
      <c r="F2" s="20"/>
      <c r="G2" s="20"/>
      <c r="H2" s="21"/>
    </row>
    <row r="3" spans="1:8" ht="9" customHeight="1" thickBot="1" x14ac:dyDescent="0.3">
      <c r="A3" s="2"/>
      <c r="B3" s="3"/>
      <c r="C3" s="3"/>
      <c r="D3" s="3"/>
      <c r="E3" s="3"/>
      <c r="F3" s="3"/>
      <c r="G3" s="4"/>
      <c r="H3" s="5"/>
    </row>
    <row r="4" spans="1:8" ht="15.75" thickBot="1" x14ac:dyDescent="0.3">
      <c r="A4" s="19" t="s">
        <v>30</v>
      </c>
      <c r="B4" s="20"/>
      <c r="C4" s="20"/>
      <c r="D4" s="20"/>
      <c r="E4" s="20"/>
      <c r="F4" s="20"/>
      <c r="G4" s="20"/>
      <c r="H4" s="21"/>
    </row>
    <row r="5" spans="1:8" ht="8.25" customHeight="1" thickBot="1" x14ac:dyDescent="0.3">
      <c r="A5" s="2"/>
      <c r="B5" s="3"/>
      <c r="C5" s="3"/>
      <c r="D5" s="3"/>
      <c r="E5" s="3"/>
      <c r="F5" s="3"/>
      <c r="G5" s="4"/>
      <c r="H5" s="5"/>
    </row>
    <row r="6" spans="1:8" ht="15.75" thickBot="1" x14ac:dyDescent="0.3">
      <c r="A6" s="8" t="s">
        <v>31</v>
      </c>
      <c r="B6" s="9" t="s">
        <v>32</v>
      </c>
      <c r="C6" s="18" t="s">
        <v>64</v>
      </c>
      <c r="D6" s="10" t="s">
        <v>33</v>
      </c>
      <c r="E6" s="9" t="s">
        <v>34</v>
      </c>
      <c r="F6" s="10" t="s">
        <v>35</v>
      </c>
      <c r="G6" s="9" t="s">
        <v>36</v>
      </c>
      <c r="H6" s="18" t="s">
        <v>37</v>
      </c>
    </row>
    <row r="7" spans="1:8" x14ac:dyDescent="0.25">
      <c r="A7" s="11">
        <v>1</v>
      </c>
      <c r="B7" s="12" t="s">
        <v>26</v>
      </c>
      <c r="C7" s="12" t="s">
        <v>39</v>
      </c>
      <c r="D7" s="13" t="s">
        <v>9</v>
      </c>
      <c r="E7" s="12">
        <v>1</v>
      </c>
      <c r="F7" s="12" t="s">
        <v>28</v>
      </c>
      <c r="G7" s="25">
        <v>0</v>
      </c>
      <c r="H7" s="31">
        <f>E7*G7</f>
        <v>0</v>
      </c>
    </row>
    <row r="8" spans="1:8" x14ac:dyDescent="0.25">
      <c r="A8" s="14">
        <v>2</v>
      </c>
      <c r="B8" s="6">
        <v>153894</v>
      </c>
      <c r="C8" s="6" t="s">
        <v>40</v>
      </c>
      <c r="D8" s="7" t="s">
        <v>0</v>
      </c>
      <c r="E8" s="6">
        <v>24</v>
      </c>
      <c r="F8" s="6" t="s">
        <v>28</v>
      </c>
      <c r="G8" s="26">
        <v>0</v>
      </c>
      <c r="H8" s="26">
        <f t="shared" ref="H8:H27" si="0">E8*G8</f>
        <v>0</v>
      </c>
    </row>
    <row r="9" spans="1:8" x14ac:dyDescent="0.25">
      <c r="A9" s="14">
        <v>3</v>
      </c>
      <c r="B9" s="6" t="s">
        <v>1</v>
      </c>
      <c r="C9" s="6" t="s">
        <v>41</v>
      </c>
      <c r="D9" s="7" t="s">
        <v>2</v>
      </c>
      <c r="E9" s="6">
        <v>2</v>
      </c>
      <c r="F9" s="6" t="s">
        <v>28</v>
      </c>
      <c r="G9" s="26">
        <v>0</v>
      </c>
      <c r="H9" s="26">
        <f t="shared" si="0"/>
        <v>0</v>
      </c>
    </row>
    <row r="10" spans="1:8" x14ac:dyDescent="0.25">
      <c r="A10" s="14">
        <v>4</v>
      </c>
      <c r="B10" s="28" t="s">
        <v>3</v>
      </c>
      <c r="C10" s="28" t="s">
        <v>42</v>
      </c>
      <c r="D10" s="7" t="s">
        <v>4</v>
      </c>
      <c r="E10" s="6">
        <v>6</v>
      </c>
      <c r="F10" s="6" t="s">
        <v>28</v>
      </c>
      <c r="G10" s="26">
        <v>0</v>
      </c>
      <c r="H10" s="26">
        <f t="shared" si="0"/>
        <v>0</v>
      </c>
    </row>
    <row r="11" spans="1:8" x14ac:dyDescent="0.25">
      <c r="A11" s="14">
        <v>5</v>
      </c>
      <c r="B11" s="28">
        <v>493029</v>
      </c>
      <c r="C11" s="28" t="s">
        <v>43</v>
      </c>
      <c r="D11" s="7" t="s">
        <v>5</v>
      </c>
      <c r="E11" s="6">
        <v>12</v>
      </c>
      <c r="F11" s="6" t="s">
        <v>29</v>
      </c>
      <c r="G11" s="26">
        <v>0</v>
      </c>
      <c r="H11" s="26">
        <f t="shared" si="0"/>
        <v>0</v>
      </c>
    </row>
    <row r="12" spans="1:8" x14ac:dyDescent="0.25">
      <c r="A12" s="14">
        <v>6</v>
      </c>
      <c r="B12" s="28">
        <v>169561</v>
      </c>
      <c r="C12" s="28" t="s">
        <v>44</v>
      </c>
      <c r="D12" s="7" t="s">
        <v>22</v>
      </c>
      <c r="E12" s="6">
        <v>1</v>
      </c>
      <c r="F12" s="6" t="s">
        <v>28</v>
      </c>
      <c r="G12" s="26">
        <v>0</v>
      </c>
      <c r="H12" s="26">
        <f t="shared" si="0"/>
        <v>0</v>
      </c>
    </row>
    <row r="13" spans="1:8" x14ac:dyDescent="0.25">
      <c r="A13" s="14">
        <v>7</v>
      </c>
      <c r="B13" s="28" t="s">
        <v>6</v>
      </c>
      <c r="C13" s="28" t="s">
        <v>45</v>
      </c>
      <c r="D13" s="7" t="s">
        <v>7</v>
      </c>
      <c r="E13" s="6">
        <v>1</v>
      </c>
      <c r="F13" s="6" t="s">
        <v>29</v>
      </c>
      <c r="G13" s="26">
        <v>0</v>
      </c>
      <c r="H13" s="26">
        <f t="shared" si="0"/>
        <v>0</v>
      </c>
    </row>
    <row r="14" spans="1:8" x14ac:dyDescent="0.25">
      <c r="A14" s="14">
        <v>8</v>
      </c>
      <c r="B14" s="28">
        <v>159578</v>
      </c>
      <c r="C14" s="28" t="s">
        <v>46</v>
      </c>
      <c r="D14" s="7" t="s">
        <v>23</v>
      </c>
      <c r="E14" s="6">
        <v>2</v>
      </c>
      <c r="F14" s="6" t="s">
        <v>28</v>
      </c>
      <c r="G14" s="26">
        <v>0</v>
      </c>
      <c r="H14" s="26">
        <f t="shared" si="0"/>
        <v>0</v>
      </c>
    </row>
    <row r="15" spans="1:8" x14ac:dyDescent="0.25">
      <c r="A15" s="14">
        <v>9</v>
      </c>
      <c r="B15" s="28" t="s">
        <v>8</v>
      </c>
      <c r="C15" s="28" t="s">
        <v>47</v>
      </c>
      <c r="D15" s="7" t="s">
        <v>9</v>
      </c>
      <c r="E15" s="6">
        <v>4</v>
      </c>
      <c r="F15" s="6" t="s">
        <v>28</v>
      </c>
      <c r="G15" s="26">
        <v>0</v>
      </c>
      <c r="H15" s="26">
        <f t="shared" si="0"/>
        <v>0</v>
      </c>
    </row>
    <row r="16" spans="1:8" x14ac:dyDescent="0.25">
      <c r="A16" s="14">
        <v>10</v>
      </c>
      <c r="B16" s="28">
        <v>176587</v>
      </c>
      <c r="C16" s="28" t="s">
        <v>48</v>
      </c>
      <c r="D16" s="7" t="s">
        <v>10</v>
      </c>
      <c r="E16" s="6">
        <v>24</v>
      </c>
      <c r="F16" s="6" t="s">
        <v>28</v>
      </c>
      <c r="G16" s="26">
        <v>0</v>
      </c>
      <c r="H16" s="26">
        <f t="shared" si="0"/>
        <v>0</v>
      </c>
    </row>
    <row r="17" spans="1:8" x14ac:dyDescent="0.25">
      <c r="A17" s="14">
        <v>11</v>
      </c>
      <c r="B17" s="28" t="s">
        <v>59</v>
      </c>
      <c r="C17" s="28" t="s">
        <v>60</v>
      </c>
      <c r="D17" s="7" t="s">
        <v>11</v>
      </c>
      <c r="E17" s="6">
        <v>6</v>
      </c>
      <c r="F17" s="6" t="s">
        <v>28</v>
      </c>
      <c r="G17" s="26">
        <v>0</v>
      </c>
      <c r="H17" s="26">
        <f t="shared" si="0"/>
        <v>0</v>
      </c>
    </row>
    <row r="18" spans="1:8" x14ac:dyDescent="0.25">
      <c r="A18" s="14">
        <v>12</v>
      </c>
      <c r="B18" s="28">
        <v>199221</v>
      </c>
      <c r="C18" s="28" t="s">
        <v>49</v>
      </c>
      <c r="D18" s="7" t="s">
        <v>13</v>
      </c>
      <c r="E18" s="6">
        <v>12</v>
      </c>
      <c r="F18" s="6" t="s">
        <v>28</v>
      </c>
      <c r="G18" s="26">
        <v>0</v>
      </c>
      <c r="H18" s="26">
        <f t="shared" si="0"/>
        <v>0</v>
      </c>
    </row>
    <row r="19" spans="1:8" x14ac:dyDescent="0.25">
      <c r="A19" s="14">
        <v>13</v>
      </c>
      <c r="B19" s="28" t="s">
        <v>12</v>
      </c>
      <c r="C19" s="28" t="s">
        <v>50</v>
      </c>
      <c r="D19" s="7" t="s">
        <v>14</v>
      </c>
      <c r="E19" s="6">
        <v>6</v>
      </c>
      <c r="F19" s="6" t="s">
        <v>28</v>
      </c>
      <c r="G19" s="26">
        <v>0</v>
      </c>
      <c r="H19" s="26">
        <f t="shared" si="0"/>
        <v>0</v>
      </c>
    </row>
    <row r="20" spans="1:8" x14ac:dyDescent="0.25">
      <c r="A20" s="14">
        <v>14</v>
      </c>
      <c r="B20" s="28" t="s">
        <v>15</v>
      </c>
      <c r="C20" s="28" t="s">
        <v>62</v>
      </c>
      <c r="D20" s="7" t="s">
        <v>10</v>
      </c>
      <c r="E20" s="6">
        <v>6</v>
      </c>
      <c r="F20" s="6" t="s">
        <v>28</v>
      </c>
      <c r="G20" s="26">
        <v>0</v>
      </c>
      <c r="H20" s="26">
        <f t="shared" si="0"/>
        <v>0</v>
      </c>
    </row>
    <row r="21" spans="1:8" x14ac:dyDescent="0.25">
      <c r="A21" s="14">
        <v>16</v>
      </c>
      <c r="B21" s="28" t="s">
        <v>58</v>
      </c>
      <c r="C21" s="28" t="s">
        <v>53</v>
      </c>
      <c r="D21" s="7" t="s">
        <v>16</v>
      </c>
      <c r="E21" s="6">
        <v>1</v>
      </c>
      <c r="F21" s="6" t="s">
        <v>29</v>
      </c>
      <c r="G21" s="26">
        <v>0</v>
      </c>
      <c r="H21" s="26">
        <f t="shared" si="0"/>
        <v>0</v>
      </c>
    </row>
    <row r="22" spans="1:8" x14ac:dyDescent="0.25">
      <c r="A22" s="14">
        <v>17</v>
      </c>
      <c r="B22" s="28" t="s">
        <v>57</v>
      </c>
      <c r="C22" s="28" t="s">
        <v>54</v>
      </c>
      <c r="D22" s="7" t="s">
        <v>17</v>
      </c>
      <c r="E22" s="6">
        <v>1</v>
      </c>
      <c r="F22" s="6" t="s">
        <v>29</v>
      </c>
      <c r="G22" s="26">
        <v>0</v>
      </c>
      <c r="H22" s="26">
        <f t="shared" si="0"/>
        <v>0</v>
      </c>
    </row>
    <row r="23" spans="1:8" x14ac:dyDescent="0.25">
      <c r="A23" s="14">
        <v>18</v>
      </c>
      <c r="B23" s="28" t="s">
        <v>56</v>
      </c>
      <c r="C23" s="28" t="s">
        <v>55</v>
      </c>
      <c r="D23" s="7" t="s">
        <v>18</v>
      </c>
      <c r="E23" s="6">
        <v>1</v>
      </c>
      <c r="F23" s="6" t="s">
        <v>29</v>
      </c>
      <c r="G23" s="26">
        <v>0</v>
      </c>
      <c r="H23" s="26">
        <f t="shared" si="0"/>
        <v>0</v>
      </c>
    </row>
    <row r="24" spans="1:8" x14ac:dyDescent="0.25">
      <c r="A24" s="14">
        <v>19</v>
      </c>
      <c r="B24" s="28">
        <v>60999</v>
      </c>
      <c r="C24" s="28" t="s">
        <v>63</v>
      </c>
      <c r="D24" s="7" t="s">
        <v>19</v>
      </c>
      <c r="E24" s="6">
        <v>72</v>
      </c>
      <c r="F24" s="6" t="s">
        <v>28</v>
      </c>
      <c r="G24" s="26">
        <v>0</v>
      </c>
      <c r="H24" s="26">
        <f t="shared" si="0"/>
        <v>0</v>
      </c>
    </row>
    <row r="25" spans="1:8" x14ac:dyDescent="0.25">
      <c r="A25" s="14">
        <v>20</v>
      </c>
      <c r="B25" s="28" t="s">
        <v>20</v>
      </c>
      <c r="C25" s="28" t="s">
        <v>51</v>
      </c>
      <c r="D25" s="7" t="s">
        <v>21</v>
      </c>
      <c r="E25" s="6">
        <v>12</v>
      </c>
      <c r="F25" s="6" t="s">
        <v>28</v>
      </c>
      <c r="G25" s="26">
        <v>0</v>
      </c>
      <c r="H25" s="26">
        <f t="shared" si="0"/>
        <v>0</v>
      </c>
    </row>
    <row r="26" spans="1:8" x14ac:dyDescent="0.25">
      <c r="A26" s="14">
        <v>21</v>
      </c>
      <c r="B26" s="28" t="s">
        <v>24</v>
      </c>
      <c r="C26" s="28" t="s">
        <v>52</v>
      </c>
      <c r="D26" s="7" t="s">
        <v>25</v>
      </c>
      <c r="E26" s="6">
        <v>1</v>
      </c>
      <c r="F26" s="6" t="s">
        <v>28</v>
      </c>
      <c r="G26" s="26">
        <v>0</v>
      </c>
      <c r="H26" s="26">
        <f t="shared" si="0"/>
        <v>0</v>
      </c>
    </row>
    <row r="27" spans="1:8" ht="15.75" thickBot="1" x14ac:dyDescent="0.3">
      <c r="A27" s="14">
        <v>23</v>
      </c>
      <c r="B27" s="29" t="s">
        <v>27</v>
      </c>
      <c r="C27" s="29" t="s">
        <v>61</v>
      </c>
      <c r="D27" s="16" t="s">
        <v>23</v>
      </c>
      <c r="E27" s="15">
        <v>4</v>
      </c>
      <c r="F27" s="15" t="s">
        <v>28</v>
      </c>
      <c r="G27" s="27">
        <v>0</v>
      </c>
      <c r="H27" s="30">
        <f t="shared" si="0"/>
        <v>0</v>
      </c>
    </row>
    <row r="28" spans="1:8" ht="15.75" thickBot="1" x14ac:dyDescent="0.3">
      <c r="A28" s="22" t="s">
        <v>37</v>
      </c>
      <c r="B28" s="23"/>
      <c r="C28" s="23"/>
      <c r="D28" s="23"/>
      <c r="E28" s="23"/>
      <c r="F28" s="23"/>
      <c r="G28" s="24"/>
      <c r="H28" s="32">
        <f>SUM(H7:H27)</f>
        <v>0</v>
      </c>
    </row>
    <row r="33" spans="1:8" x14ac:dyDescent="0.25">
      <c r="A33"/>
      <c r="H33" s="17"/>
    </row>
  </sheetData>
  <mergeCells count="3">
    <mergeCell ref="A2:H2"/>
    <mergeCell ref="A4:H4"/>
    <mergeCell ref="A28:G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QE</vt:lpstr>
    </vt:vector>
  </TitlesOfParts>
  <Company>YPFB Transporte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Aguilar</dc:creator>
  <cp:lastModifiedBy>Melissa Eguez Limpias</cp:lastModifiedBy>
  <cp:lastPrinted>2016-03-07T19:10:08Z</cp:lastPrinted>
  <dcterms:created xsi:type="dcterms:W3CDTF">2016-02-17T13:19:00Z</dcterms:created>
  <dcterms:modified xsi:type="dcterms:W3CDTF">2016-03-29T14:46:50Z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-663903800</vt:i4>
  </property>
  <property fmtid="{D5CDD505-2E9C-101B-9397-08002B2CF9AE}" pid="3" name="_NewReviewCycle">
    <vt:lpwstr/>
  </property>
  <property fmtid="{D5CDD505-2E9C-101B-9397-08002B2CF9AE}" pid="4" name="_EmailSubject">
    <vt:lpwstr>PROCESOS FERIA MANEST EXP</vt:lpwstr>
  </property>
  <property fmtid="{D5CDD505-2E9C-101B-9397-08002B2CF9AE}" pid="5" name="_AuthorEmail">
    <vt:lpwstr>Melissa.Eguez@ypfbtransporte.com</vt:lpwstr>
  </property>
  <property fmtid="{D5CDD505-2E9C-101B-9397-08002B2CF9AE}" pid="6" name="_AuthorEmailDisplayName">
    <vt:lpwstr>Melissa Eguez Limpias</vt:lpwstr>
  </property>
  <property fmtid="{D5CDD505-2E9C-101B-9397-08002B2CF9AE}" pid="8" name="_PreviousAdHocReviewCycleID">
    <vt:i4>-1917445031</vt:i4>
  </property>
</Properties>
</file>